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<sst xmlns="http://schemas.openxmlformats.org/spreadsheetml/2006/main" count="114" uniqueCount="72">
  <si>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</si>
  <si>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</si>
  <si>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</si>
  <si>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Odry</t>
  </si>
  <si>
    <t>Datum:  </t>
  </si>
  <si>
    <t>25.2.2023</t>
  </si>
  <si>
    <t>Domácí</t>
  </si>
  <si>
    <t xml:space="preserve">TJ Odry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</si>
  <si>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</si>
  <si>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</si>
  <si>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</si>
  <si>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</si>
  <si>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</si>
  <si>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</si>
  <si>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</si>
  <si>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</si>
  <si>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</si>
  <si>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</si>
  <si>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</si>
  <si>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</si>
  <si>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</si>
  <si>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Ševčík st.</t>
  </si>
  <si>
    <t>Blažek</t>
  </si>
  <si>
    <t>Daniel</t>
  </si>
  <si>
    <t>Michal</t>
  </si>
  <si>
    <t>Frydrych</t>
  </si>
  <si>
    <t>Bracek</t>
  </si>
  <si>
    <t>Marek</t>
  </si>
  <si>
    <t>Petr</t>
  </si>
  <si>
    <t>Dvorský</t>
  </si>
  <si>
    <t>Wolf</t>
  </si>
  <si>
    <t>Pavič</t>
  </si>
  <si>
    <t>Slanina</t>
  </si>
  <si>
    <t>Luděk</t>
  </si>
  <si>
    <t>Dadák</t>
  </si>
  <si>
    <t>Jahn</t>
  </si>
  <si>
    <t>Lukáš</t>
  </si>
  <si>
    <t>Milan</t>
  </si>
  <si>
    <t>Chlevišťan</t>
  </si>
  <si>
    <t>Valíček</t>
  </si>
  <si>
    <t>Karel</t>
  </si>
  <si>
    <t>Tomáš</t>
  </si>
  <si>
    <t>Celkový výkon družstva  </t>
  </si>
  <si>
    <t>Vedoucí družstva         Jméno:</t>
  </si>
  <si>
    <t>Michal Pavič</t>
  </si>
  <si>
    <t>Bodový zisk</t>
  </si>
  <si>
    <t>Michal Blažek</t>
  </si>
  <si>
    <t>Podpis:</t>
  </si>
  <si>
    <t>Rozhodčí</t>
  </si>
  <si>
    <t>Jméno:</t>
  </si>
  <si>
    <t>Lucie Kučáková</t>
  </si>
  <si>
    <t>Číslo průkazu:</t>
  </si>
  <si>
    <t>II/0691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</si>
  <si>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</si>
  <si>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</si>
  <si>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</si>
  <si>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</si>
  <si>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</si>
  <si>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</si>
  <si>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</si>
  <si>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</si>
  <si>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</si>
  <si>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</si>
  <si>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</si>
  <si>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</si>
  <si>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</si>
  <si>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</si>
  <si>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</si>
  <si>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</si>
  <si>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</si>
  <si>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</si>
  <si>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25.2.2023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</si>
</sst>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26</v>
      </c>
      <c r="F8" s="12">
        <v>2</v>
      </c>
      <c r="G8" s="13">
        <f>IF(AND(ISBLANK(D8),ISBLANK(E8)),"",D8+E8)</f>
        <v>113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43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43</v>
      </c>
      <c r="F9" s="18">
        <v>3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41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41</v>
      </c>
      <c r="F10" s="18">
        <v>3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32</v>
      </c>
      <c r="P10" s="18">
        <v>0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79</v>
      </c>
      <c r="E11" s="23">
        <v>18</v>
      </c>
      <c r="F11" s="23">
        <v>6</v>
      </c>
      <c r="G11" s="24">
        <f>IF(AND(ISBLANK(D11),ISBLANK(E11)),"",D11+E11)</f>
        <v>97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35</v>
      </c>
      <c r="P11" s="23">
        <v>0</v>
      </c>
      <c r="Q11" s="24">
        <f>IF(AND(ISBLANK(N11),ISBLANK(O11)),"",N11+O11)</f>
        <v>127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17906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128</v>
      </c>
      <c r="F12" s="28">
        <f>IF(ISNUMBER($G12),SUM(F8:F11),"")</f>
        <v>14</v>
      </c>
      <c r="G12" s="29">
        <f>IF(SUM($G8:$G11)+SUM($Q8:$Q11)&gt;0,SUM(G8:G11),"")</f>
        <v>504</v>
      </c>
      <c r="H12" s="27">
        <f>IF(ISNUMBER($G12),SUM(H8:H11),"")</f>
        <v>2</v>
      </c>
      <c r="I12" s="99"/>
      <c r="K12" s="96">
        <v>6446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151</v>
      </c>
      <c r="P12" s="28">
        <f>IF(ISNUMBER($G12),SUM(P8:P11),"")</f>
        <v>3</v>
      </c>
      <c r="Q12" s="29">
        <f>IF(SUM($G8:$G11)+SUM($Q8:$Q11)&gt;0,SUM(Q8:Q11),"")</f>
        <v>524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53</v>
      </c>
      <c r="F13" s="12">
        <v>3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53</v>
      </c>
      <c r="P13" s="12">
        <v>1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62</v>
      </c>
      <c r="F14" s="18">
        <v>0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52</v>
      </c>
      <c r="P14" s="18">
        <v>0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54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35</v>
      </c>
      <c r="P15" s="18">
        <v>0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108</v>
      </c>
      <c r="E16" s="23">
        <v>35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45</v>
      </c>
      <c r="P16" s="23">
        <v>0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18027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204</v>
      </c>
      <c r="F17" s="28">
        <f>IF(ISNUMBER($G17),SUM(F13:F16),"")</f>
        <v>3</v>
      </c>
      <c r="G17" s="29">
        <f>IF(SUM($G13:$G16)+SUM($Q13:$Q16)&gt;0,SUM(G13:G16),"")</f>
        <v>594</v>
      </c>
      <c r="H17" s="27">
        <f>IF(ISNUMBER($G17),SUM(H13:H16),"")</f>
        <v>4</v>
      </c>
      <c r="I17" s="99"/>
      <c r="K17" s="96">
        <v>15650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185</v>
      </c>
      <c r="P17" s="28">
        <f>IF(ISNUMBER($G17),SUM(P13:P16),"")</f>
        <v>1</v>
      </c>
      <c r="Q17" s="29">
        <f>IF(SUM($G13:$G16)+SUM($Q13:$Q16)&gt;0,SUM(Q13:Q16),"")</f>
        <v>543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36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97</v>
      </c>
      <c r="O18" s="12">
        <v>70</v>
      </c>
      <c r="P18" s="12">
        <v>0</v>
      </c>
      <c r="Q18" s="13">
        <f>IF(AND(ISBLANK(N18),ISBLANK(O18)),"",N18+O18)</f>
        <v>167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52</v>
      </c>
      <c r="F19" s="18">
        <v>2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62</v>
      </c>
      <c r="P19" s="18">
        <v>0</v>
      </c>
      <c r="Q19" s="19">
        <f>IF(AND(ISBLANK(N19),ISBLANK(O19)),"",N19+O19)</f>
        <v>155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89</v>
      </c>
      <c r="E20" s="18">
        <v>63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74</v>
      </c>
      <c r="O20" s="18">
        <v>31</v>
      </c>
      <c r="P20" s="18">
        <v>2</v>
      </c>
      <c r="Q20" s="19">
        <f>IF(AND(ISBLANK(N20),ISBLANK(O20)),"",N20+O20)</f>
        <v>105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42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63</v>
      </c>
      <c r="P21" s="23">
        <v>0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193</v>
      </c>
      <c r="F22" s="28">
        <f>IF(ISNUMBER($G22),SUM(F18:F21),"")</f>
        <v>6</v>
      </c>
      <c r="G22" s="29">
        <f>IF(SUM($G18:$G21)+SUM($Q18:$Q21)&gt;0,SUM(G18:G21),"")</f>
        <v>563</v>
      </c>
      <c r="H22" s="27">
        <f>IF(ISNUMBER($G22),SUM(H18:H21),"")</f>
        <v>1</v>
      </c>
      <c r="I22" s="99"/>
      <c r="K22" s="96">
        <v>6470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226</v>
      </c>
      <c r="P22" s="28">
        <f>IF(ISNUMBER($G22),SUM(P18:P21),"")</f>
        <v>2</v>
      </c>
      <c r="Q22" s="29">
        <f>IF(SUM($G18:$G21)+SUM($Q18:$Q21)&gt;0,SUM(Q18:Q21),"")</f>
        <v>580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90</v>
      </c>
      <c r="E23" s="12">
        <v>50</v>
      </c>
      <c r="F23" s="12">
        <v>0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91</v>
      </c>
      <c r="O23" s="12">
        <v>36</v>
      </c>
      <c r="P23" s="12">
        <v>1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43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51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100</v>
      </c>
      <c r="E25" s="18">
        <v>35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108</v>
      </c>
      <c r="O25" s="18">
        <v>53</v>
      </c>
      <c r="P25" s="18">
        <v>1</v>
      </c>
      <c r="Q25" s="19">
        <f>IF(AND(ISBLANK(N25),ISBLANK(O25)),"",N25+O25)</f>
        <v>161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63</v>
      </c>
      <c r="F26" s="23">
        <v>1</v>
      </c>
      <c r="G26" s="24">
        <f>IF(AND(ISBLANK(D26),ISBLANK(E26)),"",D26+E26)</f>
        <v>157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43</v>
      </c>
      <c r="P26" s="23">
        <v>1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9261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191</v>
      </c>
      <c r="F27" s="28">
        <f>IF(ISNUMBER($G27),SUM(F23:F26),"")</f>
        <v>2</v>
      </c>
      <c r="G27" s="29">
        <f>IF(SUM($G23:$G26)+SUM($Q23:$Q26)&gt;0,SUM(G23:G26),"")</f>
        <v>561</v>
      </c>
      <c r="H27" s="27">
        <f>IF(ISNUMBER($G27),SUM(H23:H26),"")</f>
        <v>2</v>
      </c>
      <c r="I27" s="99"/>
      <c r="K27" s="96">
        <v>6938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183</v>
      </c>
      <c r="P27" s="28">
        <f>IF(ISNUMBER($G27),SUM(P23:P26),"")</f>
        <v>4</v>
      </c>
      <c r="Q27" s="29">
        <f>IF(SUM($G23:$G26)+SUM($Q23:$Q26)&gt;0,SUM(Q23:Q26),"")</f>
        <v>568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93</v>
      </c>
      <c r="E28" s="12">
        <v>43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108</v>
      </c>
      <c r="O28" s="12">
        <v>53</v>
      </c>
      <c r="P28" s="12">
        <v>0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44</v>
      </c>
      <c r="F29" s="18">
        <v>0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62</v>
      </c>
      <c r="P29" s="18">
        <v>1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87</v>
      </c>
      <c r="E30" s="18">
        <v>44</v>
      </c>
      <c r="F30" s="18">
        <v>3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97</v>
      </c>
      <c r="O30" s="18">
        <v>44</v>
      </c>
      <c r="P30" s="18">
        <v>1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42</v>
      </c>
      <c r="F31" s="23">
        <v>2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54</v>
      </c>
      <c r="P31" s="23">
        <v>0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26338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173</v>
      </c>
      <c r="F32" s="28">
        <f>IF(ISNUMBER($G32),SUM(F28:F31),"")</f>
        <v>5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11124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213</v>
      </c>
      <c r="P32" s="28">
        <f>IF(ISNUMBER($G32),SUM(P28:P31),"")</f>
        <v>2</v>
      </c>
      <c r="Q32" s="29">
        <f>IF(SUM($G28:$G31)+SUM($Q28:$Q31)&gt;0,SUM(Q28:Q31),"")</f>
        <v>588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83</v>
      </c>
      <c r="E33" s="12">
        <v>60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92</v>
      </c>
      <c r="O33" s="12">
        <v>36</v>
      </c>
      <c r="P33" s="12">
        <v>2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45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53</v>
      </c>
      <c r="P34" s="18">
        <v>1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99</v>
      </c>
      <c r="E35" s="18">
        <v>44</v>
      </c>
      <c r="F35" s="18">
        <v>3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87</v>
      </c>
      <c r="O35" s="18">
        <v>61</v>
      </c>
      <c r="P35" s="18">
        <v>0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53</v>
      </c>
      <c r="F36" s="23">
        <v>1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52</v>
      </c>
      <c r="P36" s="23">
        <v>0</v>
      </c>
      <c r="Q36" s="24">
        <f>IF(AND(ISBLANK(N36),ISBLANK(O36)),"",N36+O36)</f>
        <v>147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390</v>
      </c>
      <c r="E37" s="28">
        <f>IF(ISNUMBER($G37),SUM(E33:E36),"")</f>
        <v>202</v>
      </c>
      <c r="F37" s="28">
        <f>IF(ISNUMBER($G37),SUM(F33:F36),"")</f>
        <v>5</v>
      </c>
      <c r="G37" s="29">
        <f>IF(SUM($G33:$G36)+SUM($Q33:$Q36)&gt;0,SUM(G33:G36),"")</f>
        <v>592</v>
      </c>
      <c r="H37" s="27">
        <f>IF(ISNUMBER($G37),SUM(H33:H36),"")</f>
        <v>2</v>
      </c>
      <c r="I37" s="99"/>
      <c r="K37" s="96">
        <v>15717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202</v>
      </c>
      <c r="P37" s="28">
        <f>IF(ISNUMBER($G37),SUM(P33:P36),"")</f>
        <v>3</v>
      </c>
      <c r="Q37" s="29">
        <f>IF(SUM($G33:$G36)+SUM($Q33:$Q36)&gt;0,SUM(Q33:Q36),"")</f>
        <v>577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2264</v>
      </c>
      <c r="E39" s="34">
        <f>IF(ISNUMBER($G39),SUM(E12,E17,E22,E27,E32,E37),"")</f>
        <v>1091</v>
      </c>
      <c r="F39" s="34">
        <f>IF(ISNUMBER($G39),SUM(F12,F17,F22,F27,F32,F37),"")</f>
        <v>35</v>
      </c>
      <c r="G39" s="35">
        <f>IF(SUM($G$8:$G$37)+SUM($Q$8:$Q$37)&gt;0,SUM(G12,G17,G22,G27,G32,G37),"")</f>
        <v>3355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2220</v>
      </c>
      <c r="O39" s="34">
        <f>IF(ISNUMBER($G39),SUM(O12,O17,O22,O27,O32,O37),"")</f>
        <v>1160</v>
      </c>
      <c r="P39" s="34">
        <f>IF(ISNUMBER($G39),SUM(P12,P17,P22,P27,P32,P37),"")</f>
        <v>15</v>
      </c>
      <c r="Q39" s="35">
        <f>IF(SUM($G$8:$G$37)+SUM($Q$8:$Q$37)&gt;0,SUM(Q12,Q17,Q22,Q27,Q32,Q37),"")</f>
        <v>3380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2023-02-25T21:36:45Z</dcterms:modified>
</cp:coreProperties>
</file>